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մանկապարտեզ" sheetId="1" r:id="rId1"/>
    <sheet name="քաղաքապետարան" sheetId="2" r:id="rId2"/>
  </sheets>
  <calcPr calcId="124519"/>
</workbook>
</file>

<file path=xl/calcChain.xml><?xml version="1.0" encoding="utf-8"?>
<calcChain xmlns="http://schemas.openxmlformats.org/spreadsheetml/2006/main">
  <c r="G108" i="2"/>
  <c r="G101"/>
  <c r="G84"/>
  <c r="G80"/>
  <c r="G70"/>
  <c r="G66"/>
  <c r="G54"/>
  <c r="G47"/>
  <c r="G42"/>
  <c r="G21"/>
  <c r="G109"/>
  <c r="G104"/>
  <c r="G102"/>
  <c r="G97"/>
  <c r="G94"/>
  <c r="G93" s="1"/>
  <c r="G112" s="1"/>
  <c r="G87"/>
  <c r="G85"/>
  <c r="G81"/>
  <c r="G76"/>
  <c r="G74"/>
  <c r="G71"/>
  <c r="G67"/>
  <c r="G62"/>
  <c r="G59"/>
  <c r="G55"/>
  <c r="G50"/>
  <c r="G48"/>
  <c r="G43"/>
  <c r="G38"/>
  <c r="G30"/>
  <c r="G22"/>
</calcChain>
</file>

<file path=xl/sharedStrings.xml><?xml version="1.0" encoding="utf-8"?>
<sst xmlns="http://schemas.openxmlformats.org/spreadsheetml/2006/main" count="227" uniqueCount="88">
  <si>
    <t>Շենքերի և շինությունների կառուցում</t>
  </si>
  <si>
    <t>ԲԸ</t>
  </si>
  <si>
    <t>դրամ</t>
  </si>
  <si>
    <t>ՊԸ</t>
  </si>
  <si>
    <t>Մասնագիտական հագուստ, հատուկ արտահագուստ և պարագաներ</t>
  </si>
  <si>
    <t>ՇՀ</t>
  </si>
  <si>
    <t>Շենքերի և շինությունների կապիտալ նորոգում</t>
  </si>
  <si>
    <t>ԲԸԱՀ</t>
  </si>
  <si>
    <t>Տրանսպորտային սարքեր</t>
  </si>
  <si>
    <t xml:space="preserve">                  Գնումների համակարգող`………….…………Ն.Խաչատրյան</t>
  </si>
  <si>
    <t xml:space="preserve">                                    </t>
  </si>
  <si>
    <t xml:space="preserve">ԳՆՈՒՄՆԵՐԻ   ՊԼԱՆ  </t>
  </si>
  <si>
    <t>Հոդվածը</t>
  </si>
  <si>
    <t>ՄԻջանցիկ կոդը՝ ըստ CPV դասակարգման</t>
  </si>
  <si>
    <t>Գնման ձև (ընթացակարգը)</t>
  </si>
  <si>
    <t>Չափման միավորը</t>
  </si>
  <si>
    <t>Ընդամենը ծախսերը (դրամ)</t>
  </si>
  <si>
    <t>Քանակը</t>
  </si>
  <si>
    <t>ԱՇԽԱՏԱՆՔՆԵՐ</t>
  </si>
  <si>
    <t>ԾԱՌԱՅՈՒԹՅՈՒՆՆԵՐ</t>
  </si>
  <si>
    <t>ԱՊՐԱՆՔՆԵՐ</t>
  </si>
  <si>
    <t>Հաստատում եմ</t>
  </si>
  <si>
    <t xml:space="preserve">Երևանի քաղաքապետարանի աշխատակազմի գնումների վարչության պետ /համաձայն Երևանի քաղաքապետի </t>
  </si>
  <si>
    <t>Ռ. Թադևոսյան</t>
  </si>
  <si>
    <t xml:space="preserve">        Կ. Տ                          (ստորագրություն)</t>
  </si>
  <si>
    <t>Գնման առարկայի</t>
  </si>
  <si>
    <t>Միավորի գինը        /դրամ/</t>
  </si>
  <si>
    <t xml:space="preserve"> անվանումը</t>
  </si>
  <si>
    <t>ԸՆԴԱՄԵՆԸ</t>
  </si>
  <si>
    <t>Ծաղկաձորի քաղաքային համայնքի ղեկավար`</t>
  </si>
  <si>
    <t>Ա. Լ.Հարությունյան</t>
  </si>
  <si>
    <t>------------------------------</t>
  </si>
  <si>
    <t>Կ.տ</t>
  </si>
  <si>
    <t>Իրավաբանական խոհրդատվություն</t>
  </si>
  <si>
    <t>Տեղակատվական</t>
  </si>
  <si>
    <t>կապիտալ վերանորոգում</t>
  </si>
  <si>
    <t>Հատուկ նպատակային նյութեր</t>
  </si>
  <si>
    <t>այլ սարքավորումներ</t>
  </si>
  <si>
    <t>հատուկ նպատակային նյութեր</t>
  </si>
  <si>
    <t>Համակարգչային ծառայություն</t>
  </si>
  <si>
    <t>տրանսպորտային նյութեր</t>
  </si>
  <si>
    <t>Ցուցանակներ</t>
  </si>
  <si>
    <t>վարչական սարքավորումներ/մանկապարտեզ/</t>
  </si>
  <si>
    <t xml:space="preserve">Էներգետիկ վարձավճարներ   </t>
  </si>
  <si>
    <t>34000000</t>
  </si>
  <si>
    <t>45233229</t>
  </si>
  <si>
    <t>71320000</t>
  </si>
  <si>
    <t>ավտոմեքենաների տեխ.զննում</t>
  </si>
  <si>
    <t>Ջրամատակարարում և ջրահեռացում</t>
  </si>
  <si>
    <t xml:space="preserve">Հեռախոսային և տվյալների փոխանցման ծառայություններ </t>
  </si>
  <si>
    <t>Ապահովագրական ծառայություն</t>
  </si>
  <si>
    <t xml:space="preserve">Մասնագիտական ծառայություններ </t>
  </si>
  <si>
    <t xml:space="preserve">Նախագծանախահաշվային աշխատանքներ </t>
  </si>
  <si>
    <t xml:space="preserve">Տրասպորտային սարքավորումների ընթացիկ նորոգում և պահպանում </t>
  </si>
  <si>
    <t xml:space="preserve">Շենքերի և կառույցների կապիտալ վերանորոգում և պահպանում </t>
  </si>
  <si>
    <t xml:space="preserve">Շենքերի և շինությունների կառուցում </t>
  </si>
  <si>
    <t xml:space="preserve">îñ³Ýëåáñï                                                       բաժին 04  խումբ 05  դաս 01   </t>
  </si>
  <si>
    <t xml:space="preserve">Î»Õï³çñ»ñÇ Ñ»é³óáõÙ                                      Բաժին 05 Խումբ 02 Դաս 01 </t>
  </si>
  <si>
    <t xml:space="preserve">öáÕáóÝ»ñÇ Éáõë³íáñáõÙ                                    բաժին 06 խումբ 04 դաս 01            </t>
  </si>
  <si>
    <t xml:space="preserve">Էներգետիկ ծառայություններ </t>
  </si>
  <si>
    <t xml:space="preserve">Շենք-շինությունների կապիտալ  վերանորոգում </t>
  </si>
  <si>
    <t>Շենքերի և կառույցներ ընթացիկ նորոգում և  պահպանում</t>
  </si>
  <si>
    <t>այլ ծառայություններ</t>
  </si>
  <si>
    <t xml:space="preserve">Øß³ÏáõÃ³ÛÇÝ Í³é³ÛáõÃÛáõÝÝ»ñ                          բաժին 08 խումբ  02 դաս 04 </t>
  </si>
  <si>
    <t>ընդհանուր բնույթի ծառայություններ</t>
  </si>
  <si>
    <t xml:space="preserve">Ü³Ë³¹åñáó³Ï³Ý ÏñÃáõÃÛáõÝ                           Բաժին 09 Խումբ 01 Դաս 01 </t>
  </si>
  <si>
    <t xml:space="preserve">Շենքերի և շինությունների կառուցում  </t>
  </si>
  <si>
    <t xml:space="preserve"> úñ»Ýë¹Çñ ¨ ·áñÍ³¹Çñ Ù³ñÙÇÝÝ»ñ,å»ï³Ï³Ý Ï³é³í³ñáõÙ                                                        բաժին 01,  խումբ 01,  դաս 01,</t>
  </si>
  <si>
    <t xml:space="preserve">Վարչական սարքավորումներ  </t>
  </si>
  <si>
    <t>Գրենական պիտույքներ և գրասենյակային նյութեր</t>
  </si>
  <si>
    <t xml:space="preserve">Բենզին /ռեգուլյար/ </t>
  </si>
  <si>
    <t>Տրանսպորտային միջոցների համար այլ  նյութեր</t>
  </si>
  <si>
    <t>Տնտասական, սանհիգենիկ և լվացքի միջոցներ</t>
  </si>
  <si>
    <t xml:space="preserve">ÀÝ¹Ñ³Ýáõñ µÝáõÛÃÇ Ñ³Ýñ³ÛÇÝ Í³é³ÛáõÃÛáõÝÝ»          բաժին     01  խումբ 06  դաս 01 </t>
  </si>
  <si>
    <t>Այլ մեքենաներ և սարքավորումներ</t>
  </si>
  <si>
    <t>Մասնագիտական ծառայություններ/չփագրումներ/</t>
  </si>
  <si>
    <t>Ծաղիկներ</t>
  </si>
  <si>
    <t xml:space="preserve"> ´Ý³Ï³ñ³Ý³ÛÇÝ ßÇÝ³ñ³ñáõÃÛ³Ý ¨ ÏáÙáõÝ³É Í³é³ÛáõÃÛáõÝÝ»ñ                                                  Բաժին 06, խումբ 06, դաս 01,   </t>
  </si>
  <si>
    <t xml:space="preserve">Ð³Ý·ëïÇ ¨ ëåáñïÇ Í³é³ÛáõÃÛáõÝÝ»ñ                      բաժին 08 խումբ 01 դաս 01       </t>
  </si>
  <si>
    <t xml:space="preserve">                                                         Ծաղկաձոր քաղաքի 2014 թվականի բյուջեի միջոցներով նախատեսվող                                                           փոփոխություն 1</t>
  </si>
  <si>
    <t>Մշակույթային սարքավորումներ</t>
  </si>
  <si>
    <t xml:space="preserve">²ñï³¹åñáó³Ï³Ý ¹³ëïÇ³ñ³ÏáõÃÛáõÝ                     բաժին 09 խումբ 05 դաս 01            </t>
  </si>
  <si>
    <t xml:space="preserve">Ü³Ë³¹åñáó³Ï³Ý ÏñÃáõÃÛáõÝ                                Բաժին 09 Խումբ 01 Դաս 01 </t>
  </si>
  <si>
    <t xml:space="preserve">ÀÝ¹Ñ³Ýáõñ µÝáõÛÃÇ ³ÛÉ Í³é³ÛáõÃÛáõÝÝ»ñ          բաժին 01  խումբ 03  դաս 03  </t>
  </si>
  <si>
    <t>03451200</t>
  </si>
  <si>
    <t>Սննդամթերք</t>
  </si>
  <si>
    <t xml:space="preserve">                       Ծաղկաձոր քաղաքի 2014 թվականի բյուջեի միջոցներով նախատեսվող                  փոփոխություն 1</t>
  </si>
  <si>
    <r>
      <t>03 ապրիլ 2014թ</t>
    </r>
    <r>
      <rPr>
        <i/>
        <sz val="10"/>
        <color theme="1"/>
        <rFont val="Arial Armenian"/>
        <family val="2"/>
      </rPr>
      <t>.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</si>
</sst>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0.0"/>
    <numFmt numFmtId="166" formatCode="_(* #,##0.0_);_(* \(#,##0.0\);_(* &quot;-&quot;??_);_(@_)"/>
    <numFmt numFmtId="167" formatCode="_-* #,##0_р_._-;\-* #,##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Arial Armenian"/>
      <family val="2"/>
    </font>
    <font>
      <sz val="10"/>
      <color theme="1"/>
      <name val="Arial Armenian"/>
      <family val="2"/>
    </font>
    <font>
      <sz val="12"/>
      <color theme="1"/>
      <name val="Sylfaen"/>
      <family val="1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2"/>
      <name val="Arial Armenian"/>
      <family val="2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sz val="10"/>
      <color rgb="FF000000"/>
      <name val="Arial Armenian"/>
      <family val="2"/>
    </font>
    <font>
      <sz val="11"/>
      <name val="Arial Armenian"/>
      <family val="2"/>
    </font>
    <font>
      <i/>
      <sz val="10"/>
      <color theme="1"/>
      <name val="Arial Armenian"/>
      <family val="2"/>
    </font>
    <font>
      <b/>
      <i/>
      <sz val="10"/>
      <color theme="1"/>
      <name val="Arial Armenian"/>
      <family val="2"/>
    </font>
    <font>
      <b/>
      <sz val="10"/>
      <color indexed="8"/>
      <name val="Arial Armenian"/>
      <family val="2"/>
    </font>
    <font>
      <b/>
      <sz val="10"/>
      <color rgb="FF000000"/>
      <name val="Arial Armenian"/>
      <family val="2"/>
    </font>
    <font>
      <b/>
      <sz val="12"/>
      <name val="Arial"/>
      <family val="2"/>
      <charset val="204"/>
    </font>
    <font>
      <b/>
      <sz val="12"/>
      <color theme="1"/>
      <name val="Arial LatArm Unicode"/>
      <family val="2"/>
    </font>
    <font>
      <sz val="12"/>
      <color theme="1"/>
      <name val="Arial LatArm Unicode"/>
      <family val="2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36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7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11" fillId="3" borderId="0" xfId="0" applyFont="1" applyFill="1"/>
    <xf numFmtId="0" fontId="9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vertical="center"/>
    </xf>
    <xf numFmtId="0" fontId="7" fillId="2" borderId="0" xfId="0" applyFont="1" applyFill="1"/>
    <xf numFmtId="0" fontId="7" fillId="2" borderId="1" xfId="0" applyFont="1" applyFill="1" applyBorder="1" applyAlignment="1">
      <alignment vertical="center"/>
    </xf>
    <xf numFmtId="0" fontId="11" fillId="2" borderId="0" xfId="0" applyFont="1" applyFill="1"/>
    <xf numFmtId="0" fontId="7" fillId="2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164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164" fontId="7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15" fillId="2" borderId="0" xfId="0" applyFont="1" applyFill="1"/>
    <xf numFmtId="166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/>
    <xf numFmtId="167" fontId="17" fillId="2" borderId="1" xfId="1" applyNumberFormat="1" applyFont="1" applyFill="1" applyBorder="1" applyAlignment="1">
      <alignment vertical="center"/>
    </xf>
    <xf numFmtId="167" fontId="17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/>
    <xf numFmtId="0" fontId="11" fillId="2" borderId="0" xfId="0" applyFont="1" applyFill="1" applyAlignment="1">
      <alignment vertical="center"/>
    </xf>
    <xf numFmtId="166" fontId="11" fillId="2" borderId="0" xfId="0" applyNumberFormat="1" applyFont="1" applyFill="1" applyBorder="1" applyAlignment="1">
      <alignment vertical="center"/>
    </xf>
    <xf numFmtId="0" fontId="11" fillId="2" borderId="0" xfId="0" applyFont="1" applyFill="1" applyBorder="1"/>
    <xf numFmtId="3" fontId="7" fillId="2" borderId="0" xfId="0" applyNumberFormat="1" applyFont="1" applyFill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0" xfId="0" quotePrefix="1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/>
    </xf>
    <xf numFmtId="3" fontId="12" fillId="4" borderId="1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4" fillId="2" borderId="0" xfId="0" applyFont="1" applyFill="1"/>
    <xf numFmtId="3" fontId="12" fillId="4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6" fontId="12" fillId="2" borderId="0" xfId="0" applyNumberFormat="1" applyFont="1" applyFill="1" applyBorder="1" applyAlignment="1">
      <alignment vertical="center"/>
    </xf>
    <xf numFmtId="0" fontId="19" fillId="3" borderId="1" xfId="0" applyFont="1" applyFill="1" applyBorder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/>
    </xf>
    <xf numFmtId="0" fontId="22" fillId="0" borderId="0" xfId="0" applyFont="1"/>
    <xf numFmtId="0" fontId="1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workbookViewId="0">
      <selection activeCell="E9" sqref="E9"/>
    </sheetView>
  </sheetViews>
  <sheetFormatPr defaultRowHeight="15"/>
  <cols>
    <col min="2" max="2" width="10.140625" customWidth="1"/>
    <col min="3" max="3" width="43.42578125" bestFit="1" customWidth="1"/>
    <col min="4" max="4" width="5.85546875" bestFit="1" customWidth="1"/>
    <col min="5" max="5" width="5.7109375" bestFit="1" customWidth="1"/>
    <col min="7" max="7" width="13.140625" bestFit="1" customWidth="1"/>
  </cols>
  <sheetData>
    <row r="1" spans="1:8">
      <c r="A1" s="56"/>
      <c r="B1" s="51"/>
      <c r="C1" s="51"/>
      <c r="D1" s="57"/>
      <c r="E1" s="94"/>
    </row>
    <row r="2" spans="1:8">
      <c r="A2" s="56"/>
      <c r="B2" s="51"/>
      <c r="C2" s="51"/>
      <c r="D2" s="59" t="s">
        <v>21</v>
      </c>
      <c r="E2" s="94"/>
    </row>
    <row r="3" spans="1:8">
      <c r="A3" s="56"/>
      <c r="B3" s="51"/>
      <c r="C3" s="51"/>
      <c r="D3" s="59" t="s">
        <v>29</v>
      </c>
      <c r="E3" s="94"/>
    </row>
    <row r="4" spans="1:8">
      <c r="A4" s="56"/>
      <c r="B4" s="51"/>
      <c r="C4" s="51"/>
      <c r="D4" s="59"/>
      <c r="E4" s="94"/>
    </row>
    <row r="5" spans="1:8">
      <c r="A5" s="60"/>
      <c r="B5" s="60"/>
      <c r="C5" s="61"/>
      <c r="D5" s="62" t="s">
        <v>30</v>
      </c>
      <c r="E5" s="94"/>
    </row>
    <row r="6" spans="1:8">
      <c r="A6" s="64"/>
      <c r="B6" s="64"/>
      <c r="C6" s="61"/>
      <c r="D6" s="51"/>
      <c r="E6" s="99" t="s">
        <v>31</v>
      </c>
    </row>
    <row r="7" spans="1:8">
      <c r="A7" s="56"/>
      <c r="B7" s="51"/>
      <c r="C7" s="51"/>
      <c r="D7" s="27"/>
      <c r="E7" s="100" t="s">
        <v>32</v>
      </c>
    </row>
    <row r="8" spans="1:8">
      <c r="A8" s="56"/>
      <c r="B8" s="51"/>
      <c r="C8" s="51"/>
      <c r="D8" s="27"/>
      <c r="E8" s="100"/>
    </row>
    <row r="9" spans="1:8">
      <c r="A9" s="56"/>
      <c r="B9" s="51"/>
      <c r="C9" s="51"/>
      <c r="D9" s="27"/>
      <c r="E9" s="101" t="s">
        <v>87</v>
      </c>
    </row>
    <row r="10" spans="1:8">
      <c r="A10" s="56"/>
      <c r="B10" s="51"/>
      <c r="C10" s="51"/>
      <c r="D10" s="27"/>
      <c r="E10" s="101"/>
    </row>
    <row r="11" spans="1:8">
      <c r="A11" s="56"/>
      <c r="B11" s="51"/>
      <c r="C11" s="51"/>
      <c r="D11" s="27"/>
      <c r="E11" s="101"/>
    </row>
    <row r="12" spans="1:8">
      <c r="A12" s="66" t="s">
        <v>11</v>
      </c>
      <c r="B12" s="66"/>
      <c r="C12" s="66"/>
      <c r="D12" s="66"/>
      <c r="E12" s="66"/>
      <c r="F12" s="66"/>
      <c r="G12" s="66"/>
      <c r="H12" s="66"/>
    </row>
    <row r="13" spans="1:8" ht="50.25" customHeight="1">
      <c r="A13" s="67" t="s">
        <v>86</v>
      </c>
      <c r="B13" s="67"/>
      <c r="C13" s="67"/>
      <c r="D13" s="67"/>
      <c r="E13" s="67"/>
      <c r="F13" s="67"/>
      <c r="G13" s="67"/>
      <c r="H13" s="67"/>
    </row>
    <row r="19" spans="1:15" ht="15.75">
      <c r="A19" s="1"/>
    </row>
    <row r="20" spans="1:15" s="14" customFormat="1" ht="61.5" customHeight="1">
      <c r="A20" s="18"/>
      <c r="B20" s="13"/>
      <c r="C20" s="5" t="s">
        <v>65</v>
      </c>
      <c r="D20" s="10"/>
      <c r="E20" s="11"/>
      <c r="F20" s="10"/>
      <c r="G20" s="12"/>
      <c r="H20" s="13"/>
      <c r="I20" s="20"/>
      <c r="J20" s="20"/>
      <c r="K20" s="20"/>
      <c r="L20" s="20"/>
      <c r="M20" s="20"/>
      <c r="N20" s="20"/>
      <c r="O20" s="20"/>
    </row>
    <row r="21" spans="1:15" s="17" customFormat="1" ht="14.25">
      <c r="A21" s="23"/>
      <c r="B21" s="19"/>
      <c r="C21" s="7" t="s">
        <v>18</v>
      </c>
      <c r="D21" s="16"/>
      <c r="E21" s="21"/>
      <c r="F21" s="15"/>
      <c r="G21" s="24"/>
      <c r="H21" s="21"/>
      <c r="I21" s="22"/>
      <c r="J21" s="22"/>
      <c r="K21" s="22"/>
      <c r="L21" s="22"/>
      <c r="M21" s="22"/>
      <c r="N21" s="22"/>
      <c r="O21" s="22"/>
    </row>
    <row r="22" spans="1:15" s="17" customFormat="1" ht="14.25">
      <c r="A22" s="23">
        <v>4267</v>
      </c>
      <c r="B22" s="19">
        <v>15800000</v>
      </c>
      <c r="C22" s="6" t="s">
        <v>85</v>
      </c>
      <c r="D22" s="16"/>
      <c r="E22" s="21"/>
      <c r="F22" s="15"/>
      <c r="G22" s="24">
        <v>3600000</v>
      </c>
      <c r="H22" s="21"/>
      <c r="I22" s="22"/>
      <c r="J22" s="22"/>
      <c r="K22" s="22"/>
      <c r="L22" s="22"/>
      <c r="M22" s="22"/>
      <c r="N22" s="22"/>
      <c r="O22" s="22"/>
    </row>
    <row r="23" spans="1:15" s="17" customFormat="1" ht="14.25">
      <c r="A23" s="34"/>
      <c r="B23" s="35"/>
      <c r="C23" s="36"/>
      <c r="D23" s="37"/>
      <c r="E23" s="38"/>
      <c r="F23" s="39"/>
      <c r="G23" s="40"/>
      <c r="H23" s="38"/>
      <c r="I23" s="22"/>
      <c r="J23" s="22"/>
      <c r="K23" s="22"/>
      <c r="L23" s="22"/>
      <c r="M23" s="22"/>
      <c r="N23" s="22"/>
      <c r="O23" s="22"/>
    </row>
    <row r="24" spans="1:15" s="17" customFormat="1" ht="14.25">
      <c r="A24" s="34"/>
      <c r="B24" s="35"/>
      <c r="C24" s="36"/>
      <c r="D24" s="37"/>
      <c r="E24" s="38"/>
      <c r="F24" s="39"/>
      <c r="G24" s="40"/>
      <c r="H24" s="38"/>
      <c r="I24" s="22"/>
      <c r="J24" s="22"/>
      <c r="K24" s="22"/>
      <c r="L24" s="22"/>
      <c r="M24" s="22"/>
      <c r="N24" s="22"/>
      <c r="O24" s="22"/>
    </row>
    <row r="25" spans="1:15" ht="18">
      <c r="H25" s="2" t="s">
        <v>9</v>
      </c>
    </row>
    <row r="26" spans="1:15" ht="18">
      <c r="A26" s="3" t="s">
        <v>10</v>
      </c>
    </row>
  </sheetData>
  <mergeCells count="3">
    <mergeCell ref="A5:B5"/>
    <mergeCell ref="A13:H13"/>
    <mergeCell ref="A12:H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5"/>
  <sheetViews>
    <sheetView tabSelected="1" topLeftCell="A17" workbookViewId="0">
      <selection activeCell="D18" sqref="D18:D19"/>
    </sheetView>
  </sheetViews>
  <sheetFormatPr defaultRowHeight="12.75"/>
  <cols>
    <col min="1" max="1" width="10.85546875" style="55" customWidth="1"/>
    <col min="2" max="2" width="12.140625" style="51" customWidth="1"/>
    <col min="3" max="3" width="58.28515625" style="56" bestFit="1" customWidth="1"/>
    <col min="4" max="4" width="11.85546875" style="51" customWidth="1"/>
    <col min="5" max="5" width="12.28515625" style="51" customWidth="1"/>
    <col min="6" max="6" width="14.7109375" style="51" customWidth="1"/>
    <col min="7" max="7" width="21" style="94" customWidth="1"/>
    <col min="8" max="8" width="15.28515625" style="57" customWidth="1"/>
    <col min="9" max="9" width="21" style="27" customWidth="1"/>
    <col min="10" max="10" width="16.140625" style="27" customWidth="1"/>
    <col min="11" max="11" width="13.7109375" style="27" customWidth="1"/>
    <col min="12" max="12" width="13.7109375" style="27" bestFit="1" customWidth="1"/>
    <col min="13" max="16384" width="9.140625" style="27"/>
  </cols>
  <sheetData>
    <row r="1" spans="1:8" s="53" customFormat="1" ht="50.25" hidden="1" customHeight="1">
      <c r="A1" s="51"/>
      <c r="B1" s="51"/>
      <c r="C1" s="52"/>
      <c r="D1" s="51"/>
      <c r="E1" s="51"/>
      <c r="F1" s="51"/>
      <c r="G1" s="54" t="s">
        <v>21</v>
      </c>
      <c r="H1" s="54"/>
    </row>
    <row r="2" spans="1:8" ht="15" hidden="1" customHeight="1"/>
    <row r="3" spans="1:8" s="53" customFormat="1" ht="112.5" hidden="1" customHeight="1">
      <c r="A3" s="51"/>
      <c r="B3" s="51"/>
      <c r="C3" s="52"/>
      <c r="D3" s="58" t="s">
        <v>22</v>
      </c>
      <c r="E3" s="58"/>
      <c r="F3" s="58"/>
      <c r="G3" s="94"/>
      <c r="H3" s="57" t="s">
        <v>23</v>
      </c>
    </row>
    <row r="4" spans="1:8" ht="15" hidden="1" customHeight="1">
      <c r="F4" s="57"/>
      <c r="G4" s="94" t="s">
        <v>24</v>
      </c>
    </row>
    <row r="5" spans="1:8">
      <c r="F5" s="57"/>
    </row>
    <row r="6" spans="1:8">
      <c r="F6" s="59" t="s">
        <v>21</v>
      </c>
    </row>
    <row r="7" spans="1:8">
      <c r="F7" s="59" t="s">
        <v>29</v>
      </c>
    </row>
    <row r="8" spans="1:8">
      <c r="F8" s="59"/>
    </row>
    <row r="9" spans="1:8">
      <c r="C9" s="60"/>
      <c r="D9" s="60"/>
      <c r="E9" s="61"/>
      <c r="F9" s="62" t="s">
        <v>30</v>
      </c>
      <c r="H9" s="63"/>
    </row>
    <row r="10" spans="1:8" ht="30" customHeight="1">
      <c r="C10" s="64"/>
      <c r="D10" s="64"/>
      <c r="E10" s="61"/>
      <c r="G10" s="99" t="s">
        <v>31</v>
      </c>
    </row>
    <row r="11" spans="1:8" ht="18.75" customHeight="1">
      <c r="B11" s="27"/>
      <c r="F11" s="27"/>
      <c r="G11" s="100" t="s">
        <v>32</v>
      </c>
    </row>
    <row r="12" spans="1:8">
      <c r="B12" s="65"/>
      <c r="F12" s="27"/>
      <c r="G12" s="100"/>
    </row>
    <row r="13" spans="1:8">
      <c r="B13" s="65"/>
      <c r="F13" s="27"/>
      <c r="G13" s="101" t="s">
        <v>87</v>
      </c>
    </row>
    <row r="14" spans="1:8">
      <c r="B14" s="65"/>
      <c r="F14" s="57"/>
    </row>
    <row r="15" spans="1:8">
      <c r="A15" s="66" t="s">
        <v>11</v>
      </c>
      <c r="B15" s="66"/>
      <c r="C15" s="66"/>
      <c r="D15" s="66"/>
      <c r="E15" s="66"/>
      <c r="F15" s="66"/>
      <c r="G15" s="66"/>
      <c r="H15" s="66"/>
    </row>
    <row r="16" spans="1:8" ht="41.25" customHeight="1">
      <c r="A16" s="67" t="s">
        <v>79</v>
      </c>
      <c r="B16" s="67"/>
      <c r="C16" s="67"/>
      <c r="D16" s="67"/>
      <c r="E16" s="67"/>
      <c r="F16" s="67"/>
      <c r="G16" s="67"/>
      <c r="H16" s="67"/>
    </row>
    <row r="17" spans="1:8" ht="31.5" customHeight="1">
      <c r="D17" s="57"/>
      <c r="H17" s="51"/>
    </row>
    <row r="18" spans="1:8" s="53" customFormat="1" ht="15" customHeight="1">
      <c r="A18" s="68" t="s">
        <v>12</v>
      </c>
      <c r="B18" s="69" t="s">
        <v>25</v>
      </c>
      <c r="C18" s="69"/>
      <c r="D18" s="70" t="s">
        <v>14</v>
      </c>
      <c r="E18" s="71" t="s">
        <v>15</v>
      </c>
      <c r="F18" s="71" t="s">
        <v>26</v>
      </c>
      <c r="G18" s="95" t="s">
        <v>16</v>
      </c>
      <c r="H18" s="71" t="s">
        <v>17</v>
      </c>
    </row>
    <row r="19" spans="1:8" ht="63.75">
      <c r="A19" s="68"/>
      <c r="B19" s="72" t="s">
        <v>13</v>
      </c>
      <c r="C19" s="73" t="s">
        <v>27</v>
      </c>
      <c r="D19" s="74"/>
      <c r="E19" s="71"/>
      <c r="F19" s="71"/>
      <c r="G19" s="95"/>
      <c r="H19" s="71"/>
    </row>
    <row r="20" spans="1:8" s="55" customFormat="1">
      <c r="A20" s="43"/>
      <c r="B20" s="4">
        <v>1</v>
      </c>
      <c r="C20" s="75">
        <v>2</v>
      </c>
      <c r="D20" s="75">
        <v>3</v>
      </c>
      <c r="E20" s="75">
        <v>4</v>
      </c>
      <c r="F20" s="75">
        <v>5</v>
      </c>
      <c r="G20" s="96">
        <v>6</v>
      </c>
      <c r="H20" s="75">
        <v>7</v>
      </c>
    </row>
    <row r="21" spans="1:8" s="120" customFormat="1" ht="42.75">
      <c r="A21" s="117"/>
      <c r="B21" s="118"/>
      <c r="C21" s="119" t="s">
        <v>67</v>
      </c>
      <c r="D21" s="119"/>
      <c r="E21" s="119"/>
      <c r="F21" s="119"/>
      <c r="G21" s="116">
        <f>G22+G30+G38</f>
        <v>13958000</v>
      </c>
      <c r="H21" s="119"/>
    </row>
    <row r="22" spans="1:8" s="29" customFormat="1" ht="15" customHeight="1">
      <c r="A22" s="42"/>
      <c r="B22" s="107"/>
      <c r="C22" s="108" t="s">
        <v>20</v>
      </c>
      <c r="D22" s="31"/>
      <c r="E22" s="109"/>
      <c r="F22" s="109"/>
      <c r="G22" s="110">
        <f>SUM(G23:G29)</f>
        <v>7450000</v>
      </c>
      <c r="H22" s="31"/>
    </row>
    <row r="23" spans="1:8">
      <c r="A23" s="111">
        <v>4269</v>
      </c>
      <c r="B23" s="75"/>
      <c r="C23" s="79" t="s">
        <v>36</v>
      </c>
      <c r="D23" s="76" t="s">
        <v>7</v>
      </c>
      <c r="E23" s="75" t="s">
        <v>2</v>
      </c>
      <c r="F23" s="77"/>
      <c r="G23" s="102">
        <v>50000</v>
      </c>
      <c r="H23" s="77">
        <v>1</v>
      </c>
    </row>
    <row r="24" spans="1:8">
      <c r="A24" s="4">
        <v>5122</v>
      </c>
      <c r="B24" s="75">
        <v>50110000</v>
      </c>
      <c r="C24" s="78" t="s">
        <v>68</v>
      </c>
      <c r="D24" s="76" t="s">
        <v>5</v>
      </c>
      <c r="E24" s="75" t="s">
        <v>2</v>
      </c>
      <c r="F24" s="75"/>
      <c r="G24" s="97">
        <v>1800000</v>
      </c>
      <c r="H24" s="77">
        <v>1</v>
      </c>
    </row>
    <row r="25" spans="1:8">
      <c r="A25" s="4">
        <v>4261</v>
      </c>
      <c r="B25" s="75">
        <v>30192000</v>
      </c>
      <c r="C25" s="78" t="s">
        <v>69</v>
      </c>
      <c r="D25" s="76" t="s">
        <v>5</v>
      </c>
      <c r="E25" s="75" t="s">
        <v>2</v>
      </c>
      <c r="F25" s="75"/>
      <c r="G25" s="97">
        <v>1700000</v>
      </c>
      <c r="H25" s="77">
        <v>1</v>
      </c>
    </row>
    <row r="26" spans="1:8">
      <c r="A26" s="4">
        <v>4264</v>
      </c>
      <c r="B26" s="75">
        <v>9132200</v>
      </c>
      <c r="C26" s="78" t="s">
        <v>70</v>
      </c>
      <c r="D26" s="76" t="s">
        <v>5</v>
      </c>
      <c r="E26" s="75" t="s">
        <v>2</v>
      </c>
      <c r="F26" s="75"/>
      <c r="G26" s="97">
        <v>2225000</v>
      </c>
      <c r="H26" s="77">
        <v>1</v>
      </c>
    </row>
    <row r="27" spans="1:8">
      <c r="A27" s="4">
        <v>4264</v>
      </c>
      <c r="B27" s="44">
        <v>34000000</v>
      </c>
      <c r="C27" s="78" t="s">
        <v>71</v>
      </c>
      <c r="D27" s="76" t="s">
        <v>5</v>
      </c>
      <c r="E27" s="75" t="s">
        <v>2</v>
      </c>
      <c r="F27" s="75"/>
      <c r="G27" s="97">
        <v>575000</v>
      </c>
      <c r="H27" s="77">
        <v>1</v>
      </c>
    </row>
    <row r="28" spans="1:8">
      <c r="A28" s="111">
        <v>5129</v>
      </c>
      <c r="B28" s="75"/>
      <c r="C28" s="109" t="s">
        <v>74</v>
      </c>
      <c r="D28" s="76"/>
      <c r="E28" s="75" t="s">
        <v>2</v>
      </c>
      <c r="F28" s="77"/>
      <c r="G28" s="102">
        <v>500000</v>
      </c>
      <c r="H28" s="77">
        <v>1</v>
      </c>
    </row>
    <row r="29" spans="1:8">
      <c r="A29" s="4">
        <v>4267</v>
      </c>
      <c r="B29" s="75">
        <v>34000000</v>
      </c>
      <c r="C29" s="78" t="s">
        <v>72</v>
      </c>
      <c r="D29" s="76" t="s">
        <v>5</v>
      </c>
      <c r="E29" s="75" t="s">
        <v>2</v>
      </c>
      <c r="F29" s="75"/>
      <c r="G29" s="97">
        <v>600000</v>
      </c>
      <c r="H29" s="77">
        <v>1</v>
      </c>
    </row>
    <row r="30" spans="1:8" s="29" customFormat="1">
      <c r="A30" s="112"/>
      <c r="B30" s="73"/>
      <c r="C30" s="81" t="s">
        <v>19</v>
      </c>
      <c r="D30" s="85"/>
      <c r="E30" s="75"/>
      <c r="F30" s="86"/>
      <c r="G30" s="110">
        <f>SUM(G31:G37)</f>
        <v>2850000</v>
      </c>
      <c r="H30" s="77">
        <v>1</v>
      </c>
    </row>
    <row r="31" spans="1:8">
      <c r="A31" s="111">
        <v>4823</v>
      </c>
      <c r="B31" s="44">
        <v>71631200</v>
      </c>
      <c r="C31" s="79" t="s">
        <v>47</v>
      </c>
      <c r="D31" s="76" t="s">
        <v>7</v>
      </c>
      <c r="E31" s="75" t="s">
        <v>2</v>
      </c>
      <c r="F31" s="77"/>
      <c r="G31" s="102">
        <v>70000</v>
      </c>
      <c r="H31" s="77">
        <v>1</v>
      </c>
    </row>
    <row r="32" spans="1:8">
      <c r="A32" s="111">
        <v>4235</v>
      </c>
      <c r="B32" s="44">
        <v>79110000</v>
      </c>
      <c r="C32" s="79" t="s">
        <v>33</v>
      </c>
      <c r="D32" s="76" t="s">
        <v>7</v>
      </c>
      <c r="E32" s="75" t="s">
        <v>2</v>
      </c>
      <c r="F32" s="77"/>
      <c r="G32" s="102">
        <v>200000</v>
      </c>
      <c r="H32" s="77">
        <v>1</v>
      </c>
    </row>
    <row r="33" spans="1:8">
      <c r="A33" s="4">
        <v>4212</v>
      </c>
      <c r="B33" s="75">
        <v>65300000</v>
      </c>
      <c r="C33" s="78" t="s">
        <v>43</v>
      </c>
      <c r="D33" s="113" t="s">
        <v>7</v>
      </c>
      <c r="E33" s="75" t="s">
        <v>2</v>
      </c>
      <c r="F33" s="75"/>
      <c r="G33" s="97">
        <v>1390000</v>
      </c>
      <c r="H33" s="77">
        <v>1</v>
      </c>
    </row>
    <row r="34" spans="1:8">
      <c r="A34" s="4">
        <v>4213</v>
      </c>
      <c r="B34" s="75">
        <v>65100000</v>
      </c>
      <c r="C34" s="78" t="s">
        <v>48</v>
      </c>
      <c r="D34" s="113"/>
      <c r="E34" s="75" t="s">
        <v>2</v>
      </c>
      <c r="F34" s="75"/>
      <c r="G34" s="97">
        <v>35000</v>
      </c>
      <c r="H34" s="77">
        <v>1</v>
      </c>
    </row>
    <row r="35" spans="1:8">
      <c r="A35" s="4">
        <v>4214</v>
      </c>
      <c r="B35" s="75">
        <v>64210000</v>
      </c>
      <c r="C35" s="78" t="s">
        <v>49</v>
      </c>
      <c r="D35" s="113"/>
      <c r="E35" s="75" t="s">
        <v>2</v>
      </c>
      <c r="F35" s="75"/>
      <c r="G35" s="97">
        <v>990000</v>
      </c>
      <c r="H35" s="77">
        <v>1</v>
      </c>
    </row>
    <row r="36" spans="1:8">
      <c r="A36" s="4">
        <v>4215</v>
      </c>
      <c r="B36" s="75">
        <v>66510000</v>
      </c>
      <c r="C36" s="78" t="s">
        <v>50</v>
      </c>
      <c r="D36" s="113"/>
      <c r="E36" s="75" t="s">
        <v>2</v>
      </c>
      <c r="F36" s="75"/>
      <c r="G36" s="97">
        <v>150000</v>
      </c>
      <c r="H36" s="77">
        <v>1</v>
      </c>
    </row>
    <row r="37" spans="1:8">
      <c r="A37" s="4">
        <v>4241</v>
      </c>
      <c r="B37" s="75">
        <v>79634000</v>
      </c>
      <c r="C37" s="78" t="s">
        <v>51</v>
      </c>
      <c r="D37" s="113"/>
      <c r="E37" s="75" t="s">
        <v>2</v>
      </c>
      <c r="F37" s="75"/>
      <c r="G37" s="97">
        <v>15000</v>
      </c>
      <c r="H37" s="77">
        <v>1</v>
      </c>
    </row>
    <row r="38" spans="1:8" s="29" customFormat="1">
      <c r="A38" s="31"/>
      <c r="B38" s="73"/>
      <c r="C38" s="31" t="s">
        <v>18</v>
      </c>
      <c r="D38" s="85"/>
      <c r="E38" s="75"/>
      <c r="F38" s="73"/>
      <c r="G38" s="110">
        <f>SUM(G39:G40)</f>
        <v>3658000</v>
      </c>
      <c r="H38" s="77">
        <v>1</v>
      </c>
    </row>
    <row r="39" spans="1:8" ht="25.5">
      <c r="A39" s="4">
        <v>4252</v>
      </c>
      <c r="B39" s="75">
        <v>39831000</v>
      </c>
      <c r="C39" s="78" t="s">
        <v>53</v>
      </c>
      <c r="D39" s="76" t="s">
        <v>7</v>
      </c>
      <c r="E39" s="75" t="s">
        <v>2</v>
      </c>
      <c r="F39" s="75"/>
      <c r="G39" s="97">
        <v>658000</v>
      </c>
      <c r="H39" s="77">
        <v>1</v>
      </c>
    </row>
    <row r="40" spans="1:8" ht="14.25">
      <c r="A40" s="4">
        <v>5113</v>
      </c>
      <c r="B40" s="134">
        <v>45453000</v>
      </c>
      <c r="C40" s="78" t="s">
        <v>54</v>
      </c>
      <c r="D40" s="76" t="s">
        <v>1</v>
      </c>
      <c r="E40" s="75" t="s">
        <v>2</v>
      </c>
      <c r="F40" s="75"/>
      <c r="G40" s="97">
        <v>3000000</v>
      </c>
      <c r="H40" s="77">
        <v>1</v>
      </c>
    </row>
    <row r="41" spans="1:8">
      <c r="A41" s="4"/>
      <c r="B41" s="75"/>
      <c r="C41" s="78"/>
      <c r="D41" s="76"/>
      <c r="E41" s="75"/>
      <c r="F41" s="75"/>
      <c r="G41" s="97"/>
      <c r="H41" s="75"/>
    </row>
    <row r="42" spans="1:8" s="103" customFormat="1" ht="28.5">
      <c r="A42" s="115"/>
      <c r="B42" s="104"/>
      <c r="C42" s="105" t="s">
        <v>83</v>
      </c>
      <c r="D42" s="104"/>
      <c r="E42" s="104"/>
      <c r="F42" s="106"/>
      <c r="G42" s="121">
        <f>G43</f>
        <v>1100000</v>
      </c>
      <c r="H42" s="104"/>
    </row>
    <row r="43" spans="1:8" s="29" customFormat="1">
      <c r="A43" s="81"/>
      <c r="B43" s="80"/>
      <c r="C43" s="81" t="s">
        <v>19</v>
      </c>
      <c r="D43" s="85"/>
      <c r="E43" s="80"/>
      <c r="F43" s="80"/>
      <c r="G43" s="110">
        <f>SUM(G44:G45)</f>
        <v>1100000</v>
      </c>
      <c r="H43" s="81"/>
    </row>
    <row r="44" spans="1:8">
      <c r="A44" s="111">
        <v>4232</v>
      </c>
      <c r="B44" s="44">
        <v>50312000</v>
      </c>
      <c r="C44" s="79" t="s">
        <v>39</v>
      </c>
      <c r="D44" s="76" t="s">
        <v>7</v>
      </c>
      <c r="E44" s="75" t="s">
        <v>2</v>
      </c>
      <c r="F44" s="75"/>
      <c r="G44" s="102">
        <v>300000</v>
      </c>
      <c r="H44" s="77">
        <v>1</v>
      </c>
    </row>
    <row r="45" spans="1:8">
      <c r="A45" s="111">
        <v>4234</v>
      </c>
      <c r="B45" s="44">
        <v>72222300</v>
      </c>
      <c r="C45" s="79" t="s">
        <v>34</v>
      </c>
      <c r="D45" s="76" t="s">
        <v>7</v>
      </c>
      <c r="E45" s="75" t="s">
        <v>2</v>
      </c>
      <c r="F45" s="75"/>
      <c r="G45" s="102">
        <v>800000</v>
      </c>
      <c r="H45" s="77">
        <v>1</v>
      </c>
    </row>
    <row r="46" spans="1:8">
      <c r="A46" s="4"/>
      <c r="B46" s="82"/>
      <c r="C46" s="82"/>
      <c r="D46" s="76"/>
      <c r="E46" s="4"/>
      <c r="F46" s="4"/>
      <c r="G46" s="97"/>
      <c r="H46" s="4"/>
    </row>
    <row r="47" spans="1:8" s="103" customFormat="1" ht="28.5">
      <c r="A47" s="115"/>
      <c r="B47" s="104"/>
      <c r="C47" s="105" t="s">
        <v>73</v>
      </c>
      <c r="D47" s="104"/>
      <c r="E47" s="104"/>
      <c r="F47" s="106"/>
      <c r="G47" s="121">
        <f>G48+G50</f>
        <v>8800000</v>
      </c>
      <c r="H47" s="104"/>
    </row>
    <row r="48" spans="1:8">
      <c r="A48" s="43"/>
      <c r="B48" s="4"/>
      <c r="C48" s="46" t="s">
        <v>19</v>
      </c>
      <c r="D48" s="43"/>
      <c r="E48" s="83"/>
      <c r="F48" s="83"/>
      <c r="G48" s="110">
        <f>SUM(G49:G49)</f>
        <v>1000000</v>
      </c>
      <c r="H48" s="4"/>
    </row>
    <row r="49" spans="1:8">
      <c r="A49" s="45">
        <v>4241</v>
      </c>
      <c r="B49" s="45">
        <v>79634000</v>
      </c>
      <c r="C49" s="47" t="s">
        <v>75</v>
      </c>
      <c r="D49" s="76" t="s">
        <v>7</v>
      </c>
      <c r="E49" s="75" t="s">
        <v>2</v>
      </c>
      <c r="F49" s="4"/>
      <c r="G49" s="98">
        <v>1000000</v>
      </c>
      <c r="H49" s="77">
        <v>1</v>
      </c>
    </row>
    <row r="50" spans="1:8" s="29" customFormat="1">
      <c r="A50" s="31"/>
      <c r="B50" s="73"/>
      <c r="C50" s="31" t="s">
        <v>18</v>
      </c>
      <c r="D50" s="85"/>
      <c r="E50" s="75"/>
      <c r="F50" s="73"/>
      <c r="G50" s="110">
        <f>SUM(G51:G52)</f>
        <v>7800000</v>
      </c>
      <c r="H50" s="77"/>
    </row>
    <row r="51" spans="1:8">
      <c r="A51" s="43">
        <v>5112</v>
      </c>
      <c r="B51" s="4">
        <v>45210000</v>
      </c>
      <c r="C51" s="89" t="s">
        <v>55</v>
      </c>
      <c r="D51" s="43" t="s">
        <v>1</v>
      </c>
      <c r="E51" s="75" t="s">
        <v>2</v>
      </c>
      <c r="F51" s="83"/>
      <c r="G51" s="97">
        <v>7000000</v>
      </c>
      <c r="H51" s="77">
        <v>1</v>
      </c>
    </row>
    <row r="52" spans="1:8">
      <c r="A52" s="43">
        <v>5134</v>
      </c>
      <c r="B52" s="4">
        <v>71320000</v>
      </c>
      <c r="C52" s="89" t="s">
        <v>52</v>
      </c>
      <c r="D52" s="43" t="s">
        <v>3</v>
      </c>
      <c r="E52" s="75" t="s">
        <v>2</v>
      </c>
      <c r="F52" s="83"/>
      <c r="G52" s="97">
        <v>800000</v>
      </c>
      <c r="H52" s="77">
        <v>1</v>
      </c>
    </row>
    <row r="53" spans="1:8">
      <c r="A53" s="45"/>
      <c r="B53" s="45"/>
      <c r="C53" s="88"/>
      <c r="D53" s="76"/>
      <c r="E53" s="45"/>
      <c r="F53" s="4"/>
      <c r="G53" s="98"/>
      <c r="H53" s="4"/>
    </row>
    <row r="54" spans="1:8" s="103" customFormat="1" ht="28.5">
      <c r="A54" s="115"/>
      <c r="B54" s="104"/>
      <c r="C54" s="105" t="s">
        <v>56</v>
      </c>
      <c r="D54" s="104"/>
      <c r="E54" s="104"/>
      <c r="F54" s="106"/>
      <c r="G54" s="121">
        <f>G55+G59+G62</f>
        <v>120050000</v>
      </c>
      <c r="H54" s="104"/>
    </row>
    <row r="55" spans="1:8" s="29" customFormat="1" ht="15" customHeight="1">
      <c r="A55" s="42"/>
      <c r="B55" s="107"/>
      <c r="C55" s="108" t="s">
        <v>20</v>
      </c>
      <c r="D55" s="31"/>
      <c r="E55" s="109"/>
      <c r="F55" s="109"/>
      <c r="G55" s="110">
        <f>SUM(G56:G58)</f>
        <v>38000000</v>
      </c>
      <c r="H55" s="77"/>
    </row>
    <row r="56" spans="1:8">
      <c r="A56" s="111">
        <v>4264</v>
      </c>
      <c r="B56" s="44">
        <v>34000000</v>
      </c>
      <c r="C56" s="79" t="s">
        <v>40</v>
      </c>
      <c r="D56" s="76" t="s">
        <v>1</v>
      </c>
      <c r="E56" s="75" t="s">
        <v>2</v>
      </c>
      <c r="F56" s="4"/>
      <c r="G56" s="102">
        <v>2500000</v>
      </c>
      <c r="H56" s="77">
        <v>1</v>
      </c>
    </row>
    <row r="57" spans="1:8">
      <c r="A57" s="111">
        <v>5129</v>
      </c>
      <c r="B57" s="44">
        <v>44423460</v>
      </c>
      <c r="C57" s="79" t="s">
        <v>41</v>
      </c>
      <c r="D57" s="76" t="s">
        <v>5</v>
      </c>
      <c r="E57" s="75" t="s">
        <v>2</v>
      </c>
      <c r="F57" s="4"/>
      <c r="G57" s="102">
        <v>5500000</v>
      </c>
      <c r="H57" s="77">
        <v>1</v>
      </c>
    </row>
    <row r="58" spans="1:8">
      <c r="A58" s="4">
        <v>5121</v>
      </c>
      <c r="B58" s="32" t="s">
        <v>44</v>
      </c>
      <c r="C58" s="47" t="s">
        <v>8</v>
      </c>
      <c r="D58" s="33" t="s">
        <v>1</v>
      </c>
      <c r="E58" s="75" t="s">
        <v>2</v>
      </c>
      <c r="F58" s="4"/>
      <c r="G58" s="97">
        <v>30000000</v>
      </c>
      <c r="H58" s="77">
        <v>1</v>
      </c>
    </row>
    <row r="59" spans="1:8" s="29" customFormat="1">
      <c r="A59" s="42"/>
      <c r="B59" s="31"/>
      <c r="C59" s="46" t="s">
        <v>19</v>
      </c>
      <c r="D59" s="42"/>
      <c r="E59" s="75"/>
      <c r="F59" s="90"/>
      <c r="G59" s="110">
        <f>SUM(G60:G61)</f>
        <v>850000</v>
      </c>
      <c r="H59" s="77"/>
    </row>
    <row r="60" spans="1:8">
      <c r="A60" s="111">
        <v>4215</v>
      </c>
      <c r="B60" s="44">
        <v>66514110</v>
      </c>
      <c r="C60" s="78" t="s">
        <v>50</v>
      </c>
      <c r="D60" s="45" t="s">
        <v>7</v>
      </c>
      <c r="E60" s="75" t="s">
        <v>2</v>
      </c>
      <c r="F60" s="4"/>
      <c r="G60" s="102">
        <v>400000</v>
      </c>
      <c r="H60" s="77">
        <v>1</v>
      </c>
    </row>
    <row r="61" spans="1:8">
      <c r="A61" s="111">
        <v>4823</v>
      </c>
      <c r="B61" s="44">
        <v>71631200</v>
      </c>
      <c r="C61" s="79" t="s">
        <v>47</v>
      </c>
      <c r="D61" s="76" t="s">
        <v>7</v>
      </c>
      <c r="E61" s="75" t="s">
        <v>2</v>
      </c>
      <c r="F61" s="4"/>
      <c r="G61" s="102">
        <v>450000</v>
      </c>
      <c r="H61" s="77">
        <v>1</v>
      </c>
    </row>
    <row r="62" spans="1:8" s="29" customFormat="1">
      <c r="A62" s="42"/>
      <c r="B62" s="31"/>
      <c r="C62" s="46" t="s">
        <v>18</v>
      </c>
      <c r="D62" s="42"/>
      <c r="E62" s="75"/>
      <c r="F62" s="90"/>
      <c r="G62" s="110">
        <f>SUM(G63:G65)</f>
        <v>81200000</v>
      </c>
      <c r="H62" s="77"/>
    </row>
    <row r="63" spans="1:8">
      <c r="A63" s="111">
        <v>5134</v>
      </c>
      <c r="B63" s="4">
        <v>71320000</v>
      </c>
      <c r="C63" s="28" t="s">
        <v>52</v>
      </c>
      <c r="D63" s="76" t="s">
        <v>3</v>
      </c>
      <c r="E63" s="75" t="s">
        <v>2</v>
      </c>
      <c r="F63" s="4"/>
      <c r="G63" s="102">
        <v>2000000</v>
      </c>
      <c r="H63" s="77">
        <v>1</v>
      </c>
    </row>
    <row r="64" spans="1:8" ht="22.5" customHeight="1">
      <c r="A64" s="4">
        <v>5113</v>
      </c>
      <c r="B64" s="4">
        <v>45233330</v>
      </c>
      <c r="C64" s="28" t="s">
        <v>60</v>
      </c>
      <c r="D64" s="31" t="s">
        <v>1</v>
      </c>
      <c r="E64" s="75" t="s">
        <v>2</v>
      </c>
      <c r="F64" s="109"/>
      <c r="G64" s="97">
        <v>40000000</v>
      </c>
      <c r="H64" s="77">
        <v>1</v>
      </c>
    </row>
    <row r="65" spans="1:15" ht="22.5" customHeight="1">
      <c r="A65" s="4">
        <v>5112</v>
      </c>
      <c r="B65" s="4">
        <v>45210000</v>
      </c>
      <c r="C65" s="28" t="s">
        <v>55</v>
      </c>
      <c r="D65" s="31" t="s">
        <v>1</v>
      </c>
      <c r="E65" s="75" t="s">
        <v>2</v>
      </c>
      <c r="F65" s="109"/>
      <c r="G65" s="97">
        <v>39200000</v>
      </c>
      <c r="H65" s="77">
        <v>1</v>
      </c>
    </row>
    <row r="66" spans="1:15" s="103" customFormat="1" ht="28.5">
      <c r="A66" s="115"/>
      <c r="B66" s="104"/>
      <c r="C66" s="105" t="s">
        <v>57</v>
      </c>
      <c r="D66" s="104"/>
      <c r="E66" s="104"/>
      <c r="F66" s="106"/>
      <c r="G66" s="121">
        <f>G67</f>
        <v>8800000</v>
      </c>
      <c r="H66" s="104"/>
      <c r="I66" s="122"/>
      <c r="J66" s="122"/>
      <c r="K66" s="122"/>
      <c r="L66" s="122"/>
      <c r="M66" s="122"/>
      <c r="N66" s="122"/>
      <c r="O66" s="122"/>
    </row>
    <row r="67" spans="1:15" s="29" customFormat="1" ht="24" customHeight="1">
      <c r="A67" s="42"/>
      <c r="B67" s="31"/>
      <c r="C67" s="46" t="s">
        <v>18</v>
      </c>
      <c r="D67" s="42"/>
      <c r="E67" s="90"/>
      <c r="F67" s="90"/>
      <c r="G67" s="110">
        <f>SUM(G68:G69)</f>
        <v>8800000</v>
      </c>
      <c r="H67" s="77"/>
    </row>
    <row r="68" spans="1:15">
      <c r="A68" s="111">
        <v>5134</v>
      </c>
      <c r="B68" s="4">
        <v>71320000</v>
      </c>
      <c r="C68" s="47" t="s">
        <v>52</v>
      </c>
      <c r="D68" s="45" t="s">
        <v>3</v>
      </c>
      <c r="E68" s="75" t="s">
        <v>2</v>
      </c>
      <c r="F68" s="4"/>
      <c r="G68" s="102">
        <v>800000</v>
      </c>
      <c r="H68" s="77">
        <v>1</v>
      </c>
      <c r="I68" s="30"/>
      <c r="J68" s="30"/>
      <c r="K68" s="30"/>
      <c r="L68" s="30"/>
      <c r="M68" s="30"/>
      <c r="N68" s="30"/>
      <c r="O68" s="30"/>
    </row>
    <row r="69" spans="1:15">
      <c r="A69" s="111">
        <v>5113</v>
      </c>
      <c r="B69" s="4">
        <v>45233330</v>
      </c>
      <c r="C69" s="79" t="s">
        <v>35</v>
      </c>
      <c r="D69" s="45" t="s">
        <v>1</v>
      </c>
      <c r="E69" s="75" t="s">
        <v>2</v>
      </c>
      <c r="F69" s="4"/>
      <c r="G69" s="102">
        <v>8000000</v>
      </c>
      <c r="H69" s="77">
        <v>1</v>
      </c>
      <c r="I69" s="30"/>
      <c r="J69" s="30"/>
      <c r="K69" s="30"/>
      <c r="L69" s="30"/>
      <c r="M69" s="30"/>
      <c r="N69" s="30"/>
      <c r="O69" s="30"/>
    </row>
    <row r="70" spans="1:15" s="103" customFormat="1" ht="28.5">
      <c r="A70" s="115"/>
      <c r="B70" s="104"/>
      <c r="C70" s="105" t="s">
        <v>58</v>
      </c>
      <c r="D70" s="104"/>
      <c r="E70" s="104"/>
      <c r="F70" s="106"/>
      <c r="G70" s="121">
        <f>G71+G74+G76</f>
        <v>20182800</v>
      </c>
      <c r="H70" s="104"/>
    </row>
    <row r="71" spans="1:15" s="29" customFormat="1">
      <c r="A71" s="31"/>
      <c r="B71" s="31"/>
      <c r="C71" s="109" t="s">
        <v>20</v>
      </c>
      <c r="D71" s="31"/>
      <c r="E71" s="109"/>
      <c r="F71" s="109"/>
      <c r="G71" s="110">
        <f>SUM(G72:G73)</f>
        <v>982800</v>
      </c>
      <c r="H71" s="77"/>
    </row>
    <row r="72" spans="1:15">
      <c r="A72" s="111">
        <v>4269</v>
      </c>
      <c r="B72" s="44">
        <v>31500000</v>
      </c>
      <c r="C72" s="79" t="s">
        <v>36</v>
      </c>
      <c r="D72" s="45" t="s">
        <v>7</v>
      </c>
      <c r="E72" s="75" t="s">
        <v>2</v>
      </c>
      <c r="F72" s="48"/>
      <c r="G72" s="102">
        <v>200000</v>
      </c>
      <c r="H72" s="77">
        <v>1</v>
      </c>
    </row>
    <row r="73" spans="1:15">
      <c r="A73" s="111">
        <v>5129</v>
      </c>
      <c r="B73" s="44">
        <v>34928500</v>
      </c>
      <c r="C73" s="79" t="s">
        <v>37</v>
      </c>
      <c r="D73" s="45" t="s">
        <v>7</v>
      </c>
      <c r="E73" s="75" t="s">
        <v>2</v>
      </c>
      <c r="F73" s="48"/>
      <c r="G73" s="102">
        <v>782800</v>
      </c>
      <c r="H73" s="77">
        <v>1</v>
      </c>
    </row>
    <row r="74" spans="1:15" s="29" customFormat="1">
      <c r="A74" s="42"/>
      <c r="B74" s="31"/>
      <c r="C74" s="46" t="s">
        <v>19</v>
      </c>
      <c r="D74" s="42"/>
      <c r="E74" s="75" t="s">
        <v>2</v>
      </c>
      <c r="F74" s="90"/>
      <c r="G74" s="110">
        <f>SUM(G75:G75)</f>
        <v>6000000</v>
      </c>
      <c r="H74" s="77"/>
    </row>
    <row r="75" spans="1:15">
      <c r="A75" s="43">
        <v>4212</v>
      </c>
      <c r="B75" s="4">
        <v>71314200</v>
      </c>
      <c r="C75" s="78" t="s">
        <v>59</v>
      </c>
      <c r="D75" s="4" t="s">
        <v>7</v>
      </c>
      <c r="E75" s="75" t="s">
        <v>2</v>
      </c>
      <c r="F75" s="4"/>
      <c r="G75" s="97">
        <v>6000000</v>
      </c>
      <c r="H75" s="77">
        <v>1</v>
      </c>
    </row>
    <row r="76" spans="1:15" s="29" customFormat="1">
      <c r="A76" s="46"/>
      <c r="B76" s="46"/>
      <c r="C76" s="8" t="s">
        <v>18</v>
      </c>
      <c r="D76" s="46"/>
      <c r="E76" s="75"/>
      <c r="F76" s="87"/>
      <c r="G76" s="110">
        <f>SUM(G77:G79)</f>
        <v>13200000</v>
      </c>
      <c r="H76" s="77"/>
    </row>
    <row r="77" spans="1:15">
      <c r="A77" s="43">
        <v>5113</v>
      </c>
      <c r="B77" s="4">
        <v>45450000</v>
      </c>
      <c r="C77" s="78" t="s">
        <v>61</v>
      </c>
      <c r="D77" s="4" t="s">
        <v>3</v>
      </c>
      <c r="E77" s="75" t="s">
        <v>2</v>
      </c>
      <c r="F77" s="4"/>
      <c r="G77" s="97">
        <v>2500000</v>
      </c>
      <c r="H77" s="77">
        <v>1</v>
      </c>
    </row>
    <row r="78" spans="1:15">
      <c r="A78" s="43">
        <v>5112</v>
      </c>
      <c r="B78" s="4">
        <v>45210000</v>
      </c>
      <c r="C78" s="78" t="s">
        <v>55</v>
      </c>
      <c r="D78" s="4" t="s">
        <v>1</v>
      </c>
      <c r="E78" s="75" t="s">
        <v>2</v>
      </c>
      <c r="F78" s="4"/>
      <c r="G78" s="97">
        <v>10000000</v>
      </c>
      <c r="H78" s="77">
        <v>1</v>
      </c>
    </row>
    <row r="79" spans="1:15">
      <c r="A79" s="43">
        <v>5134</v>
      </c>
      <c r="B79" s="4">
        <v>71320000</v>
      </c>
      <c r="C79" s="78" t="s">
        <v>52</v>
      </c>
      <c r="D79" s="4" t="s">
        <v>3</v>
      </c>
      <c r="E79" s="75" t="s">
        <v>2</v>
      </c>
      <c r="F79" s="4"/>
      <c r="G79" s="97">
        <v>700000</v>
      </c>
      <c r="H79" s="77">
        <v>1</v>
      </c>
    </row>
    <row r="80" spans="1:15" s="103" customFormat="1" ht="42.75">
      <c r="A80" s="119"/>
      <c r="B80" s="123"/>
      <c r="C80" s="105" t="s">
        <v>77</v>
      </c>
      <c r="D80" s="124"/>
      <c r="E80" s="119"/>
      <c r="F80" s="119"/>
      <c r="G80" s="121">
        <f>G81</f>
        <v>2800000</v>
      </c>
      <c r="H80" s="119"/>
    </row>
    <row r="81" spans="1:13" s="29" customFormat="1">
      <c r="A81" s="31"/>
      <c r="B81" s="31"/>
      <c r="C81" s="9" t="s">
        <v>18</v>
      </c>
      <c r="D81" s="31"/>
      <c r="E81" s="109"/>
      <c r="F81" s="109"/>
      <c r="G81" s="110">
        <f>SUM(G82:G83)</f>
        <v>2800000</v>
      </c>
      <c r="H81" s="77"/>
    </row>
    <row r="82" spans="1:13">
      <c r="A82" s="4">
        <v>5113</v>
      </c>
      <c r="B82" s="32" t="s">
        <v>45</v>
      </c>
      <c r="C82" s="47" t="s">
        <v>6</v>
      </c>
      <c r="D82" s="33" t="s">
        <v>3</v>
      </c>
      <c r="E82" s="75" t="s">
        <v>2</v>
      </c>
      <c r="F82" s="4"/>
      <c r="G82" s="97">
        <v>2500000</v>
      </c>
      <c r="H82" s="77">
        <v>1</v>
      </c>
    </row>
    <row r="83" spans="1:13">
      <c r="A83" s="4">
        <v>5134</v>
      </c>
      <c r="B83" s="32" t="s">
        <v>46</v>
      </c>
      <c r="C83" s="47" t="s">
        <v>52</v>
      </c>
      <c r="D83" s="33" t="s">
        <v>3</v>
      </c>
      <c r="E83" s="75" t="s">
        <v>2</v>
      </c>
      <c r="F83" s="4"/>
      <c r="G83" s="97">
        <v>300000</v>
      </c>
      <c r="H83" s="77">
        <v>1</v>
      </c>
    </row>
    <row r="84" spans="1:13" s="103" customFormat="1" ht="28.5">
      <c r="A84" s="115"/>
      <c r="B84" s="104"/>
      <c r="C84" s="105" t="s">
        <v>78</v>
      </c>
      <c r="D84" s="104"/>
      <c r="E84" s="104"/>
      <c r="F84" s="106"/>
      <c r="G84" s="121">
        <f>G85+G87</f>
        <v>123890000</v>
      </c>
      <c r="H84" s="104"/>
    </row>
    <row r="85" spans="1:13" s="29" customFormat="1">
      <c r="A85" s="42"/>
      <c r="B85" s="46"/>
      <c r="C85" s="9" t="s">
        <v>19</v>
      </c>
      <c r="D85" s="46"/>
      <c r="E85" s="46"/>
      <c r="F85" s="87"/>
      <c r="G85" s="110">
        <f>SUM(G86:G86)</f>
        <v>220000</v>
      </c>
      <c r="H85" s="77"/>
    </row>
    <row r="86" spans="1:13" s="53" customFormat="1">
      <c r="A86" s="111">
        <v>4239</v>
      </c>
      <c r="B86" s="44">
        <v>37416000</v>
      </c>
      <c r="C86" s="79" t="s">
        <v>62</v>
      </c>
      <c r="D86" s="45" t="s">
        <v>7</v>
      </c>
      <c r="E86" s="75" t="s">
        <v>2</v>
      </c>
      <c r="F86" s="45"/>
      <c r="G86" s="102">
        <v>220000</v>
      </c>
      <c r="H86" s="77">
        <v>1</v>
      </c>
    </row>
    <row r="87" spans="1:13" s="91" customFormat="1">
      <c r="A87" s="46"/>
      <c r="B87" s="46"/>
      <c r="C87" s="9" t="s">
        <v>18</v>
      </c>
      <c r="D87" s="46"/>
      <c r="E87" s="75"/>
      <c r="F87" s="87"/>
      <c r="G87" s="110">
        <f>SUM(G88:G91)</f>
        <v>123670000</v>
      </c>
      <c r="H87" s="77"/>
    </row>
    <row r="88" spans="1:13" s="53" customFormat="1">
      <c r="A88" s="111">
        <v>5113</v>
      </c>
      <c r="B88" s="44">
        <v>45236290</v>
      </c>
      <c r="C88" s="78" t="s">
        <v>35</v>
      </c>
      <c r="D88" s="45" t="s">
        <v>3</v>
      </c>
      <c r="E88" s="75" t="s">
        <v>2</v>
      </c>
      <c r="F88" s="45"/>
      <c r="G88" s="102">
        <v>9000000</v>
      </c>
      <c r="H88" s="77">
        <v>1</v>
      </c>
    </row>
    <row r="89" spans="1:13">
      <c r="A89" s="4">
        <v>5112</v>
      </c>
      <c r="B89" s="45">
        <v>45212000</v>
      </c>
      <c r="C89" s="49" t="s">
        <v>55</v>
      </c>
      <c r="D89" s="45" t="s">
        <v>1</v>
      </c>
      <c r="E89" s="75" t="s">
        <v>2</v>
      </c>
      <c r="F89" s="45"/>
      <c r="G89" s="97">
        <v>109000000</v>
      </c>
      <c r="H89" s="77">
        <v>1</v>
      </c>
    </row>
    <row r="90" spans="1:13">
      <c r="A90" s="4">
        <v>5134</v>
      </c>
      <c r="B90" s="45">
        <v>71320000</v>
      </c>
      <c r="C90" s="47" t="s">
        <v>52</v>
      </c>
      <c r="D90" s="45" t="s">
        <v>3</v>
      </c>
      <c r="E90" s="75" t="s">
        <v>2</v>
      </c>
      <c r="F90" s="45"/>
      <c r="G90" s="97">
        <v>2000000</v>
      </c>
      <c r="H90" s="77">
        <v>1</v>
      </c>
    </row>
    <row r="91" spans="1:13" ht="25.5">
      <c r="A91" s="4">
        <v>4261</v>
      </c>
      <c r="B91" s="45">
        <v>18100000</v>
      </c>
      <c r="C91" s="47" t="s">
        <v>4</v>
      </c>
      <c r="D91" s="45" t="s">
        <v>5</v>
      </c>
      <c r="E91" s="75" t="s">
        <v>2</v>
      </c>
      <c r="F91" s="45"/>
      <c r="G91" s="97">
        <v>3670000</v>
      </c>
      <c r="H91" s="77">
        <v>1</v>
      </c>
    </row>
    <row r="92" spans="1:13">
      <c r="A92" s="4"/>
      <c r="B92" s="45"/>
      <c r="C92" s="47"/>
      <c r="D92" s="45"/>
      <c r="E92" s="45"/>
      <c r="F92" s="45"/>
      <c r="G92" s="97"/>
      <c r="H92" s="77">
        <v>1</v>
      </c>
    </row>
    <row r="93" spans="1:13" s="103" customFormat="1" ht="28.5">
      <c r="A93" s="115"/>
      <c r="B93" s="104"/>
      <c r="C93" s="105" t="s">
        <v>63</v>
      </c>
      <c r="D93" s="104"/>
      <c r="E93" s="104"/>
      <c r="F93" s="106"/>
      <c r="G93" s="121">
        <f>G94+G97</f>
        <v>4700000</v>
      </c>
      <c r="H93" s="104"/>
      <c r="J93" s="125"/>
      <c r="M93" s="126"/>
    </row>
    <row r="94" spans="1:13" s="29" customFormat="1" ht="15" customHeight="1">
      <c r="A94" s="42"/>
      <c r="B94" s="107"/>
      <c r="C94" s="108" t="s">
        <v>20</v>
      </c>
      <c r="D94" s="31"/>
      <c r="E94" s="109"/>
      <c r="F94" s="109"/>
      <c r="G94" s="110">
        <f>SUM(G95:G96)</f>
        <v>3400000</v>
      </c>
      <c r="H94" s="77"/>
    </row>
    <row r="95" spans="1:13">
      <c r="A95" s="111">
        <v>4269</v>
      </c>
      <c r="B95" s="44">
        <v>92000000</v>
      </c>
      <c r="C95" s="79" t="s">
        <v>38</v>
      </c>
      <c r="D95" s="45" t="s">
        <v>3</v>
      </c>
      <c r="E95" s="75" t="s">
        <v>2</v>
      </c>
      <c r="F95" s="45"/>
      <c r="G95" s="102">
        <v>900000</v>
      </c>
      <c r="H95" s="77">
        <v>1</v>
      </c>
      <c r="J95" s="25"/>
      <c r="M95" s="26"/>
    </row>
    <row r="96" spans="1:13">
      <c r="A96" s="111">
        <v>5122</v>
      </c>
      <c r="B96" s="44">
        <v>39113000</v>
      </c>
      <c r="C96" s="79" t="s">
        <v>80</v>
      </c>
      <c r="D96" s="45" t="s">
        <v>3</v>
      </c>
      <c r="E96" s="75" t="s">
        <v>2</v>
      </c>
      <c r="F96" s="45"/>
      <c r="G96" s="102">
        <v>2500000</v>
      </c>
      <c r="H96" s="77">
        <v>1</v>
      </c>
      <c r="J96" s="25"/>
      <c r="M96" s="26"/>
    </row>
    <row r="97" spans="1:15" s="29" customFormat="1">
      <c r="A97" s="42"/>
      <c r="B97" s="46"/>
      <c r="C97" s="9" t="s">
        <v>19</v>
      </c>
      <c r="D97" s="42"/>
      <c r="E97" s="75"/>
      <c r="F97" s="90"/>
      <c r="G97" s="110">
        <f>SUM(G98:G99)</f>
        <v>1300000</v>
      </c>
      <c r="H97" s="77"/>
      <c r="J97" s="50"/>
      <c r="M97" s="92"/>
    </row>
    <row r="98" spans="1:15">
      <c r="A98" s="43">
        <v>4261</v>
      </c>
      <c r="B98" s="135" t="s">
        <v>84</v>
      </c>
      <c r="C98" s="114" t="s">
        <v>76</v>
      </c>
      <c r="D98" s="43" t="s">
        <v>3</v>
      </c>
      <c r="E98" s="75" t="s">
        <v>2</v>
      </c>
      <c r="F98" s="83"/>
      <c r="G98" s="97">
        <v>300000</v>
      </c>
      <c r="H98" s="77">
        <v>1</v>
      </c>
      <c r="J98" s="25"/>
      <c r="M98" s="26"/>
    </row>
    <row r="99" spans="1:15">
      <c r="A99" s="111">
        <v>4239</v>
      </c>
      <c r="B99" s="44">
        <v>79952100</v>
      </c>
      <c r="C99" s="79" t="s">
        <v>64</v>
      </c>
      <c r="D99" s="45" t="s">
        <v>3</v>
      </c>
      <c r="E99" s="75" t="s">
        <v>2</v>
      </c>
      <c r="F99" s="45"/>
      <c r="G99" s="102">
        <v>1000000</v>
      </c>
      <c r="H99" s="77">
        <v>1</v>
      </c>
      <c r="J99" s="25"/>
      <c r="M99" s="26"/>
    </row>
    <row r="100" spans="1:15">
      <c r="A100" s="111"/>
      <c r="B100" s="41"/>
      <c r="C100" s="79"/>
      <c r="D100" s="45"/>
      <c r="E100" s="45"/>
      <c r="F100" s="45"/>
      <c r="G100" s="102"/>
      <c r="H100" s="77">
        <v>1</v>
      </c>
      <c r="J100" s="25"/>
      <c r="M100" s="26"/>
    </row>
    <row r="101" spans="1:15" s="103" customFormat="1" ht="61.5" customHeight="1">
      <c r="A101" s="115"/>
      <c r="B101" s="104"/>
      <c r="C101" s="105" t="s">
        <v>82</v>
      </c>
      <c r="D101" s="104"/>
      <c r="E101" s="104"/>
      <c r="F101" s="106"/>
      <c r="G101" s="121">
        <f>G102+G104</f>
        <v>11500000</v>
      </c>
      <c r="H101" s="104"/>
      <c r="I101" s="122"/>
      <c r="J101" s="122"/>
      <c r="K101" s="122"/>
      <c r="L101" s="122"/>
      <c r="M101" s="122"/>
      <c r="N101" s="122"/>
      <c r="O101" s="122"/>
    </row>
    <row r="102" spans="1:15" s="29" customFormat="1" ht="15" customHeight="1">
      <c r="A102" s="42"/>
      <c r="B102" s="107"/>
      <c r="C102" s="108" t="s">
        <v>20</v>
      </c>
      <c r="D102" s="31"/>
      <c r="E102" s="109"/>
      <c r="F102" s="109"/>
      <c r="G102" s="110">
        <f>SUM(G103:G103)</f>
        <v>2500000</v>
      </c>
      <c r="H102" s="77"/>
    </row>
    <row r="103" spans="1:15">
      <c r="A103" s="111">
        <v>5122</v>
      </c>
      <c r="B103" s="44">
        <v>39161000</v>
      </c>
      <c r="C103" s="79" t="s">
        <v>42</v>
      </c>
      <c r="D103" s="45" t="s">
        <v>3</v>
      </c>
      <c r="E103" s="75" t="s">
        <v>2</v>
      </c>
      <c r="F103" s="45"/>
      <c r="G103" s="102">
        <v>2500000</v>
      </c>
      <c r="H103" s="77">
        <v>1</v>
      </c>
    </row>
    <row r="104" spans="1:15" s="29" customFormat="1">
      <c r="A104" s="9"/>
      <c r="B104" s="46"/>
      <c r="C104" s="9" t="s">
        <v>18</v>
      </c>
      <c r="D104" s="46"/>
      <c r="E104" s="75"/>
      <c r="F104" s="31"/>
      <c r="G104" s="110">
        <f>SUM(G105:G106)</f>
        <v>9000000</v>
      </c>
      <c r="H104" s="77"/>
      <c r="I104" s="93"/>
      <c r="J104" s="93"/>
      <c r="K104" s="93"/>
      <c r="L104" s="93"/>
      <c r="M104" s="93"/>
      <c r="N104" s="93"/>
      <c r="O104" s="93"/>
    </row>
    <row r="105" spans="1:15">
      <c r="A105" s="84">
        <v>5113</v>
      </c>
      <c r="B105" s="45">
        <v>45453000</v>
      </c>
      <c r="C105" s="49" t="s">
        <v>0</v>
      </c>
      <c r="D105" s="45" t="s">
        <v>1</v>
      </c>
      <c r="E105" s="75" t="s">
        <v>2</v>
      </c>
      <c r="F105" s="4"/>
      <c r="G105" s="98">
        <v>7000000</v>
      </c>
      <c r="H105" s="77">
        <v>1</v>
      </c>
      <c r="I105" s="30"/>
      <c r="J105" s="30"/>
      <c r="K105" s="30"/>
      <c r="L105" s="30"/>
      <c r="M105" s="30"/>
      <c r="N105" s="30"/>
      <c r="O105" s="30"/>
    </row>
    <row r="106" spans="1:15">
      <c r="A106" s="111">
        <v>5134</v>
      </c>
      <c r="B106" s="45">
        <v>71320000</v>
      </c>
      <c r="C106" s="47" t="s">
        <v>52</v>
      </c>
      <c r="D106" s="45" t="s">
        <v>3</v>
      </c>
      <c r="E106" s="75" t="s">
        <v>2</v>
      </c>
      <c r="F106" s="48"/>
      <c r="G106" s="102">
        <v>2000000</v>
      </c>
      <c r="H106" s="77">
        <v>1</v>
      </c>
    </row>
    <row r="107" spans="1:15">
      <c r="A107" s="84"/>
      <c r="B107" s="45"/>
      <c r="C107" s="49"/>
      <c r="D107" s="45"/>
      <c r="E107" s="84"/>
      <c r="F107" s="4"/>
      <c r="G107" s="98"/>
      <c r="H107" s="77">
        <v>1</v>
      </c>
      <c r="I107" s="30"/>
      <c r="J107" s="30"/>
      <c r="K107" s="30"/>
      <c r="L107" s="30"/>
      <c r="M107" s="30"/>
      <c r="N107" s="30"/>
      <c r="O107" s="30"/>
    </row>
    <row r="108" spans="1:15" s="103" customFormat="1" ht="28.5">
      <c r="A108" s="115"/>
      <c r="B108" s="104"/>
      <c r="C108" s="105" t="s">
        <v>81</v>
      </c>
      <c r="D108" s="104"/>
      <c r="E108" s="104"/>
      <c r="F108" s="106"/>
      <c r="G108" s="116">
        <f>G109</f>
        <v>120929000</v>
      </c>
      <c r="H108" s="104"/>
    </row>
    <row r="109" spans="1:15" s="29" customFormat="1">
      <c r="A109" s="9"/>
      <c r="B109" s="46"/>
      <c r="C109" s="9" t="s">
        <v>18</v>
      </c>
      <c r="D109" s="46"/>
      <c r="E109" s="9"/>
      <c r="F109" s="31"/>
      <c r="G109" s="110">
        <f>SUM(G110:G111)</f>
        <v>120929000</v>
      </c>
      <c r="H109" s="77"/>
      <c r="I109" s="93"/>
      <c r="J109" s="93"/>
      <c r="K109" s="93"/>
      <c r="L109" s="93"/>
      <c r="M109" s="93"/>
      <c r="N109" s="93"/>
      <c r="O109" s="93"/>
    </row>
    <row r="110" spans="1:15">
      <c r="A110" s="84">
        <v>5112</v>
      </c>
      <c r="B110" s="45">
        <v>45453000</v>
      </c>
      <c r="C110" s="49" t="s">
        <v>66</v>
      </c>
      <c r="D110" s="45" t="s">
        <v>1</v>
      </c>
      <c r="E110" s="75" t="s">
        <v>2</v>
      </c>
      <c r="F110" s="4"/>
      <c r="G110" s="98">
        <v>118929000</v>
      </c>
      <c r="H110" s="77">
        <v>1</v>
      </c>
      <c r="I110" s="30"/>
      <c r="J110" s="30"/>
      <c r="K110" s="30"/>
      <c r="L110" s="30"/>
      <c r="M110" s="30"/>
      <c r="N110" s="30"/>
      <c r="O110" s="30"/>
    </row>
    <row r="111" spans="1:15">
      <c r="A111" s="84">
        <v>5134</v>
      </c>
      <c r="B111" s="45">
        <v>71320000</v>
      </c>
      <c r="C111" s="49" t="s">
        <v>52</v>
      </c>
      <c r="D111" s="45" t="s">
        <v>3</v>
      </c>
      <c r="E111" s="75" t="s">
        <v>2</v>
      </c>
      <c r="F111" s="4"/>
      <c r="G111" s="98">
        <v>2000000</v>
      </c>
      <c r="H111" s="77">
        <v>1</v>
      </c>
      <c r="I111" s="30"/>
      <c r="J111" s="30"/>
      <c r="K111" s="30"/>
      <c r="L111" s="30"/>
      <c r="M111" s="30"/>
      <c r="N111" s="30"/>
      <c r="O111" s="30"/>
    </row>
    <row r="112" spans="1:15" s="133" customFormat="1" ht="15.75">
      <c r="A112" s="127"/>
      <c r="B112" s="128"/>
      <c r="C112" s="129" t="s">
        <v>28</v>
      </c>
      <c r="D112" s="130"/>
      <c r="E112" s="131"/>
      <c r="F112" s="130"/>
      <c r="G112" s="132">
        <f>G21+G42+G47+G54+G66+G70+G80+G84+G93+G101+G108</f>
        <v>436709800</v>
      </c>
      <c r="H112" s="128"/>
    </row>
    <row r="115" spans="8:8" customFormat="1" ht="18">
      <c r="H115" s="2" t="s">
        <v>9</v>
      </c>
    </row>
  </sheetData>
  <mergeCells count="13">
    <mergeCell ref="G1:H1"/>
    <mergeCell ref="D3:F3"/>
    <mergeCell ref="C9:D9"/>
    <mergeCell ref="A15:H15"/>
    <mergeCell ref="A16:H16"/>
    <mergeCell ref="G18:G19"/>
    <mergeCell ref="H18:H19"/>
    <mergeCell ref="A18:A19"/>
    <mergeCell ref="B18:C18"/>
    <mergeCell ref="D18:D19"/>
    <mergeCell ref="E18:E19"/>
    <mergeCell ref="F18:F19"/>
    <mergeCell ref="D33:D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մանկապարտեզ</vt:lpstr>
      <vt:lpstr>քաղաքապետարան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2014-04-08T14:27:06Z</dcterms:modified>
</cp:coreProperties>
</file>